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240" windowHeight="13140"/>
  </bookViews>
  <sheets>
    <sheet name="фін зах" sheetId="1" r:id="rId1"/>
  </sheets>
  <definedNames>
    <definedName name="_xlnm.Print_Titles" localSheetId="0">'фін зах'!$6:$9</definedName>
    <definedName name="_xlnm.Print_Area" localSheetId="0">'фін зах'!$A$1:$H$34</definedName>
  </definedNames>
  <calcPr calcId="124519"/>
</workbook>
</file>

<file path=xl/calcChain.xml><?xml version="1.0" encoding="utf-8"?>
<calcChain xmlns="http://schemas.openxmlformats.org/spreadsheetml/2006/main">
  <c r="F32" i="1"/>
  <c r="F28" l="1"/>
  <c r="C30" l="1"/>
  <c r="B30"/>
  <c r="B13" l="1"/>
  <c r="B26" l="1"/>
  <c r="F26"/>
  <c r="B25" l="1"/>
  <c r="C13" l="1"/>
  <c r="B27" l="1"/>
  <c r="F22" l="1"/>
  <c r="B22"/>
  <c r="C19"/>
  <c r="F18"/>
  <c r="C10" l="1"/>
  <c r="C14" l="1"/>
  <c r="F23" l="1"/>
  <c r="F33" s="1"/>
  <c r="C29" l="1"/>
  <c r="D33" l="1"/>
  <c r="E33"/>
  <c r="G33"/>
  <c r="H33"/>
  <c r="C33" l="1"/>
  <c r="B33"/>
  <c r="C18"/>
  <c r="C20"/>
  <c r="C21"/>
  <c r="C22"/>
  <c r="C23"/>
  <c r="C24"/>
  <c r="C25"/>
  <c r="C26"/>
  <c r="C27"/>
  <c r="C28"/>
  <c r="C31"/>
  <c r="C32"/>
  <c r="C12"/>
  <c r="C15"/>
  <c r="C16"/>
  <c r="C17"/>
  <c r="C11" l="1"/>
</calcChain>
</file>

<file path=xl/sharedStrings.xml><?xml version="1.0" encoding="utf-8"?>
<sst xmlns="http://schemas.openxmlformats.org/spreadsheetml/2006/main" count="38" uniqueCount="38">
  <si>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</si>
  <si>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</si>
  <si>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</si>
  <si>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</si>
  <si>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державного бюджету</t>
  </si>
  <si>
    <t>місцевих бюджетів</t>
  </si>
  <si>
    <t>підприємств</t>
  </si>
  <si>
    <t>інших джерел</t>
  </si>
  <si>
    <t>обласного бюджету</t>
  </si>
  <si>
    <t>ВСЬОГО:</t>
  </si>
  <si>
    <t>Кількість заходів</t>
  </si>
  <si>
    <t>тис.грн</t>
  </si>
  <si>
    <t xml:space="preserve">Промисловий комплекс </t>
  </si>
  <si>
    <t>Енергозбереження та енергоефективність</t>
  </si>
  <si>
    <t>Житлове господарство та комунальна інфраструктура</t>
  </si>
  <si>
    <t>Розвиток підприємницького середовища</t>
  </si>
  <si>
    <t>Розвиток ринку внутрішньої торгівлі та надання побутових послуг населенню. Захист прав споживачів</t>
  </si>
  <si>
    <t>Ринок праці. Зайнятість населення</t>
  </si>
  <si>
    <t>Розвиток туризму</t>
  </si>
  <si>
    <t>Формування спроможних територіальних громад</t>
  </si>
  <si>
    <t>Впровадження заходів територіального планування</t>
  </si>
  <si>
    <t>Розвиток земельних відносин</t>
  </si>
  <si>
    <t>Соціальний захист населення</t>
  </si>
  <si>
    <t>Підтримка сім’ї, дітей та молоді</t>
  </si>
  <si>
    <t>Захист прав дітей-сиріт та дітей, позбавлених батьківського піклування</t>
  </si>
  <si>
    <t>Освіта</t>
  </si>
  <si>
    <t>Фізичне виховання та спорт</t>
  </si>
  <si>
    <t xml:space="preserve">Культура </t>
  </si>
  <si>
    <t>Охорона навколишнього природного середовища</t>
  </si>
  <si>
    <t>Захист населення і територій від надзвичайних ситуацій</t>
  </si>
  <si>
    <t>Розвиток інформаційного та громадянського суспільства</t>
  </si>
  <si>
    <t>Дорожньо-транспортний комплекс</t>
  </si>
  <si>
    <t xml:space="preserve">4.1 Фінансове забезпечення
заходів Програми економічного і соціального розвитку м. Слов'янська на 2020 рік
</t>
  </si>
  <si>
    <t>Охорона здоров'я</t>
  </si>
  <si>
    <t>міського бюджету</t>
  </si>
  <si>
    <t>4. Джерела фінансування Програми економічного і соціального розвитку на 2020  рік</t>
  </si>
  <si>
    <t xml:space="preserve">Заходи, пов’язані з наслідками проведення ООС, АТО на території міста. Підтримка внутрішньо переміщених осіб </t>
  </si>
  <si>
    <t>Інвестиційна діяльність та розвиток інфраструктури. Міжнародна і міжрегіональна співпраця</t>
  </si>
</sst>
</file>

<file path=xl/styles.xml><?xml version="1.0" encoding="utf-8"?>
<styleSheet xmlns="http://schemas.openxmlformats.org/spreadsheetml/2006/main">
  <numFmts count="6">
    <numFmt numFmtId="164" formatCode="_-* #,##0.00\ _₽_-;\-* #,##0.00\ _₽_-;_-* &quot;-&quot;??\ _₽_-;_-@_-"/>
    <numFmt numFmtId="165" formatCode="#,##0.0_ ;\-#,##0.0\ "/>
    <numFmt numFmtId="166" formatCode="0.0"/>
    <numFmt numFmtId="167" formatCode="#,##0.0"/>
    <numFmt numFmtId="168" formatCode="0.000"/>
    <numFmt numFmtId="169" formatCode="#,##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165" fontId="6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/>
    <xf numFmtId="166" fontId="4" fillId="0" borderId="0" xfId="0" applyNumberFormat="1" applyFont="1" applyFill="1" applyBorder="1"/>
    <xf numFmtId="164" fontId="4" fillId="0" borderId="0" xfId="1" applyFont="1" applyFill="1" applyBorder="1"/>
    <xf numFmtId="0" fontId="4" fillId="0" borderId="0" xfId="0" applyFont="1" applyFill="1" applyBorder="1" applyAlignment="1"/>
    <xf numFmtId="167" fontId="4" fillId="0" borderId="0" xfId="0" applyNumberFormat="1" applyFont="1" applyFill="1" applyBorder="1"/>
    <xf numFmtId="169" fontId="5" fillId="0" borderId="0" xfId="0" applyNumberFormat="1" applyFont="1" applyFill="1" applyBorder="1" applyAlignment="1">
      <alignment horizontal="center" vertical="center" wrapText="1"/>
    </xf>
    <xf numFmtId="169" fontId="11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168" fontId="3" fillId="0" borderId="0" xfId="0" applyNumberFormat="1" applyFont="1" applyFill="1" applyBorder="1"/>
    <xf numFmtId="169" fontId="3" fillId="0" borderId="0" xfId="0" applyNumberFormat="1" applyFont="1" applyFill="1" applyBorder="1"/>
    <xf numFmtId="168" fontId="3" fillId="0" borderId="0" xfId="0" applyNumberFormat="1" applyFont="1" applyFill="1"/>
    <xf numFmtId="169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8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8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9" fontId="1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top" wrapText="1"/>
    </xf>
    <xf numFmtId="169" fontId="12" fillId="0" borderId="1" xfId="0" applyNumberFormat="1" applyFont="1" applyFill="1" applyBorder="1" applyAlignment="1">
      <alignment horizontal="center" vertical="top" wrapText="1"/>
    </xf>
    <xf numFmtId="169" fontId="11" fillId="0" borderId="1" xfId="0" applyNumberFormat="1" applyFont="1" applyFill="1" applyBorder="1" applyAlignment="1">
      <alignment horizontal="center" vertical="top" wrapText="1"/>
    </xf>
    <xf numFmtId="169" fontId="12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</cellXfs>
  <cellStyles count="9">
    <cellStyle name="Excel Built-in Normal" xfId="2"/>
    <cellStyle name="Гиперссылка" xfId="8" builtinId="8"/>
    <cellStyle name="Обычный" xfId="0" builtinId="0"/>
    <cellStyle name="Обычный 2" xfId="3"/>
    <cellStyle name="Обычный 3" xfId="4"/>
    <cellStyle name="Обычный 4" xfId="5"/>
    <cellStyle name="Обычный 4 2" xfId="6"/>
    <cellStyle name="Обычный 4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&#1040;&#1076;&#1084;&#1080;&#1085;&#1080;&#1089;&#1090;&#1088;&#1072;&#1090;&#1086;&#1088;\&#1052;&#1086;&#1080;%20&#1076;&#1086;&#1082;&#1091;&#1084;&#1077;&#1085;&#1090;&#1099;\&#1055;&#1056;&#1054;&#1043;&#1056;&#1040;&#1052;&#1052;&#1067;\&#1055;&#1088;&#1086;&#1075;&#1088;&#1072;&#1084;&#1084;&#1072;%202011\&#1088;&#1072;&#1073;&#1086;&#1095;&#1072;&#1103;\7%20&#1057;&#1090;&#1088;&#1091;&#1082;&#1090;&#1091;&#1088;&#1072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2" zoomScale="70" zoomScaleNormal="75" zoomScaleSheetLayoutView="70" zoomScalePageLayoutView="80" workbookViewId="0">
      <selection sqref="A1:H4"/>
    </sheetView>
  </sheetViews>
  <sheetFormatPr defaultRowHeight="15"/>
  <cols>
    <col min="1" max="1" width="97" style="1" customWidth="1"/>
    <col min="2" max="2" width="11" style="1" customWidth="1"/>
    <col min="3" max="3" width="17.7109375" style="1" customWidth="1"/>
    <col min="4" max="4" width="16.28515625" style="1" customWidth="1"/>
    <col min="5" max="5" width="13.7109375" style="1" customWidth="1"/>
    <col min="6" max="6" width="17.425781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9" ht="23.25" customHeight="1">
      <c r="A1" s="38" t="s">
        <v>35</v>
      </c>
      <c r="B1" s="38"/>
      <c r="C1" s="38"/>
      <c r="D1" s="38"/>
      <c r="E1" s="38"/>
      <c r="F1" s="38"/>
      <c r="G1" s="38"/>
      <c r="H1" s="38"/>
    </row>
    <row r="2" spans="1:9" ht="38.25" customHeight="1">
      <c r="A2" s="39" t="s">
        <v>32</v>
      </c>
      <c r="B2" s="39"/>
      <c r="C2" s="39"/>
      <c r="D2" s="39"/>
      <c r="E2" s="39"/>
      <c r="F2" s="39"/>
      <c r="G2" s="39"/>
      <c r="H2" s="39"/>
    </row>
    <row r="3" spans="1:9" ht="11.25" customHeight="1">
      <c r="A3" s="39"/>
      <c r="B3" s="39"/>
      <c r="C3" s="39"/>
      <c r="D3" s="39"/>
      <c r="E3" s="39"/>
      <c r="F3" s="39"/>
      <c r="G3" s="39"/>
      <c r="H3" s="39"/>
    </row>
    <row r="4" spans="1:9" ht="1.5" hidden="1" customHeight="1">
      <c r="A4" s="39"/>
      <c r="B4" s="39"/>
      <c r="C4" s="39"/>
      <c r="D4" s="39"/>
      <c r="E4" s="39"/>
      <c r="F4" s="39"/>
      <c r="G4" s="39"/>
      <c r="H4" s="39"/>
    </row>
    <row r="5" spans="1:9" ht="18.75">
      <c r="A5" s="2"/>
      <c r="B5" s="2"/>
      <c r="C5" s="2"/>
      <c r="D5" s="2"/>
      <c r="E5" s="2"/>
      <c r="F5" s="2"/>
      <c r="G5" s="2"/>
      <c r="H5" s="3" t="s">
        <v>11</v>
      </c>
    </row>
    <row r="6" spans="1:9" ht="18.75" customHeight="1">
      <c r="A6" s="29" t="s">
        <v>0</v>
      </c>
      <c r="B6" s="29" t="s">
        <v>10</v>
      </c>
      <c r="C6" s="28" t="s">
        <v>1</v>
      </c>
      <c r="D6" s="28"/>
      <c r="E6" s="28"/>
      <c r="F6" s="28"/>
      <c r="G6" s="28"/>
      <c r="H6" s="28"/>
    </row>
    <row r="7" spans="1:9" ht="18.75">
      <c r="A7" s="30"/>
      <c r="B7" s="30"/>
      <c r="C7" s="29" t="s">
        <v>2</v>
      </c>
      <c r="D7" s="28" t="s">
        <v>3</v>
      </c>
      <c r="E7" s="28"/>
      <c r="F7" s="28"/>
      <c r="G7" s="28"/>
      <c r="H7" s="28"/>
    </row>
    <row r="8" spans="1:9" ht="18.75" customHeight="1">
      <c r="A8" s="30"/>
      <c r="B8" s="30"/>
      <c r="C8" s="30"/>
      <c r="D8" s="29" t="s">
        <v>4</v>
      </c>
      <c r="E8" s="32" t="s">
        <v>5</v>
      </c>
      <c r="F8" s="33"/>
      <c r="G8" s="29" t="s">
        <v>6</v>
      </c>
      <c r="H8" s="29" t="s">
        <v>7</v>
      </c>
    </row>
    <row r="9" spans="1:9" ht="37.5">
      <c r="A9" s="31"/>
      <c r="B9" s="31"/>
      <c r="C9" s="31"/>
      <c r="D9" s="31"/>
      <c r="E9" s="19" t="s">
        <v>8</v>
      </c>
      <c r="F9" s="19" t="s">
        <v>34</v>
      </c>
      <c r="G9" s="31"/>
      <c r="H9" s="31"/>
    </row>
    <row r="10" spans="1:9" ht="18.75">
      <c r="A10" s="20" t="s">
        <v>12</v>
      </c>
      <c r="B10" s="34">
        <v>12</v>
      </c>
      <c r="C10" s="34">
        <f>D10+E10+F10+G10+H10</f>
        <v>66147.600000000006</v>
      </c>
      <c r="D10" s="35"/>
      <c r="E10" s="35"/>
      <c r="F10" s="35"/>
      <c r="G10" s="35">
        <v>66147.600000000006</v>
      </c>
      <c r="H10" s="35"/>
    </row>
    <row r="11" spans="1:9" ht="18.75">
      <c r="A11" s="20" t="s">
        <v>13</v>
      </c>
      <c r="B11" s="34">
        <v>4</v>
      </c>
      <c r="C11" s="34">
        <f t="shared" ref="C11:C32" si="0">D11+E11+F11+G11+H11</f>
        <v>735</v>
      </c>
      <c r="D11" s="34"/>
      <c r="E11" s="34"/>
      <c r="F11" s="34">
        <v>720</v>
      </c>
      <c r="G11" s="34"/>
      <c r="H11" s="34">
        <v>15</v>
      </c>
    </row>
    <row r="12" spans="1:9" ht="37.5">
      <c r="A12" s="21" t="s">
        <v>37</v>
      </c>
      <c r="B12" s="34">
        <v>6</v>
      </c>
      <c r="C12" s="34">
        <f t="shared" si="0"/>
        <v>160</v>
      </c>
      <c r="D12" s="34"/>
      <c r="E12" s="34"/>
      <c r="F12" s="34">
        <v>160</v>
      </c>
      <c r="G12" s="34"/>
      <c r="H12" s="34"/>
      <c r="I12" s="12"/>
    </row>
    <row r="13" spans="1:9" ht="18.75">
      <c r="A13" s="21" t="s">
        <v>31</v>
      </c>
      <c r="B13" s="34">
        <f>12+1</f>
        <v>13</v>
      </c>
      <c r="C13" s="34">
        <f>D13+E13+F13+G13+H13</f>
        <v>89527.138000000006</v>
      </c>
      <c r="D13" s="35"/>
      <c r="E13" s="35"/>
      <c r="F13" s="35">
        <v>89527.138000000006</v>
      </c>
      <c r="G13" s="35"/>
      <c r="H13" s="35"/>
      <c r="I13" s="12"/>
    </row>
    <row r="14" spans="1:9" ht="18.75">
      <c r="A14" s="20" t="s">
        <v>14</v>
      </c>
      <c r="B14" s="34">
        <v>79</v>
      </c>
      <c r="C14" s="34">
        <f>D14+E14+F14+G14+H14</f>
        <v>163347.36599999998</v>
      </c>
      <c r="D14" s="36"/>
      <c r="E14" s="36"/>
      <c r="F14" s="35">
        <v>138883.06599999999</v>
      </c>
      <c r="G14" s="35">
        <v>22214.300000000003</v>
      </c>
      <c r="H14" s="35">
        <v>2250</v>
      </c>
    </row>
    <row r="15" spans="1:9" ht="18.75">
      <c r="A15" s="20" t="s">
        <v>15</v>
      </c>
      <c r="B15" s="34">
        <v>5</v>
      </c>
      <c r="C15" s="34">
        <f t="shared" si="0"/>
        <v>1000</v>
      </c>
      <c r="D15" s="34"/>
      <c r="E15" s="34"/>
      <c r="F15" s="34">
        <v>1000</v>
      </c>
      <c r="G15" s="34"/>
      <c r="H15" s="34"/>
    </row>
    <row r="16" spans="1:9" ht="37.5">
      <c r="A16" s="20" t="s">
        <v>16</v>
      </c>
      <c r="B16" s="34">
        <v>10</v>
      </c>
      <c r="C16" s="34">
        <f t="shared" si="0"/>
        <v>13820</v>
      </c>
      <c r="D16" s="34"/>
      <c r="E16" s="34"/>
      <c r="F16" s="34"/>
      <c r="G16" s="34">
        <v>13820</v>
      </c>
      <c r="H16" s="34"/>
    </row>
    <row r="17" spans="1:8" ht="18.75">
      <c r="A17" s="20" t="s">
        <v>17</v>
      </c>
      <c r="B17" s="34">
        <v>15</v>
      </c>
      <c r="C17" s="34">
        <f t="shared" si="0"/>
        <v>4500</v>
      </c>
      <c r="D17" s="37"/>
      <c r="E17" s="37"/>
      <c r="F17" s="37">
        <v>350</v>
      </c>
      <c r="G17" s="37"/>
      <c r="H17" s="37">
        <v>4150</v>
      </c>
    </row>
    <row r="18" spans="1:8" ht="18.75">
      <c r="A18" s="21" t="s">
        <v>18</v>
      </c>
      <c r="B18" s="34">
        <v>4</v>
      </c>
      <c r="C18" s="34">
        <f t="shared" si="0"/>
        <v>220</v>
      </c>
      <c r="D18" s="35"/>
      <c r="E18" s="35"/>
      <c r="F18" s="35">
        <f>160+50</f>
        <v>210</v>
      </c>
      <c r="G18" s="35">
        <v>10</v>
      </c>
      <c r="H18" s="35"/>
    </row>
    <row r="19" spans="1:8" ht="18.75">
      <c r="A19" s="20" t="s">
        <v>19</v>
      </c>
      <c r="B19" s="34">
        <v>11</v>
      </c>
      <c r="C19" s="34">
        <f>D19+E19+F19+G19+H19</f>
        <v>2894.6239999999998</v>
      </c>
      <c r="D19" s="35"/>
      <c r="E19" s="35"/>
      <c r="F19" s="35">
        <v>2894.6239999999998</v>
      </c>
      <c r="G19" s="35"/>
      <c r="H19" s="35"/>
    </row>
    <row r="20" spans="1:8" ht="18.75">
      <c r="A20" s="20" t="s">
        <v>20</v>
      </c>
      <c r="B20" s="34">
        <v>3</v>
      </c>
      <c r="C20" s="34">
        <f t="shared" si="0"/>
        <v>13790</v>
      </c>
      <c r="D20" s="34"/>
      <c r="E20" s="34"/>
      <c r="F20" s="34">
        <v>13790</v>
      </c>
      <c r="G20" s="34"/>
      <c r="H20" s="34"/>
    </row>
    <row r="21" spans="1:8" ht="18.75">
      <c r="A21" s="20" t="s">
        <v>21</v>
      </c>
      <c r="B21" s="34">
        <v>4</v>
      </c>
      <c r="C21" s="34">
        <f t="shared" si="0"/>
        <v>1000</v>
      </c>
      <c r="D21" s="34"/>
      <c r="E21" s="34"/>
      <c r="F21" s="34">
        <v>300</v>
      </c>
      <c r="G21" s="34"/>
      <c r="H21" s="34">
        <v>700</v>
      </c>
    </row>
    <row r="22" spans="1:8" ht="18.75">
      <c r="A22" s="22" t="s">
        <v>22</v>
      </c>
      <c r="B22" s="34">
        <f>82-1</f>
        <v>81</v>
      </c>
      <c r="C22" s="34">
        <f t="shared" si="0"/>
        <v>363885.20000000007</v>
      </c>
      <c r="D22" s="35">
        <v>330703.00000000006</v>
      </c>
      <c r="E22" s="35">
        <v>7143.8</v>
      </c>
      <c r="F22" s="35">
        <f>26220.4-300</f>
        <v>25920.400000000001</v>
      </c>
      <c r="G22" s="35">
        <v>24</v>
      </c>
      <c r="H22" s="35">
        <v>94</v>
      </c>
    </row>
    <row r="23" spans="1:8" ht="18.75">
      <c r="A23" s="21" t="s">
        <v>23</v>
      </c>
      <c r="B23" s="34">
        <v>8</v>
      </c>
      <c r="C23" s="34">
        <f t="shared" si="0"/>
        <v>460</v>
      </c>
      <c r="D23" s="34"/>
      <c r="E23" s="34"/>
      <c r="F23" s="34">
        <f>400+25</f>
        <v>425</v>
      </c>
      <c r="G23" s="34"/>
      <c r="H23" s="34">
        <v>35</v>
      </c>
    </row>
    <row r="24" spans="1:8" ht="18.75">
      <c r="A24" s="23" t="s">
        <v>24</v>
      </c>
      <c r="B24" s="34">
        <v>5</v>
      </c>
      <c r="C24" s="34">
        <f t="shared" si="0"/>
        <v>623</v>
      </c>
      <c r="D24" s="34"/>
      <c r="E24" s="34"/>
      <c r="F24" s="34">
        <v>623</v>
      </c>
      <c r="G24" s="34"/>
      <c r="H24" s="34"/>
    </row>
    <row r="25" spans="1:8" ht="18.75">
      <c r="A25" s="22" t="s">
        <v>25</v>
      </c>
      <c r="B25" s="34">
        <f>28+1+1+1</f>
        <v>31</v>
      </c>
      <c r="C25" s="34">
        <f t="shared" si="0"/>
        <v>34734.699999999997</v>
      </c>
      <c r="D25" s="34"/>
      <c r="E25" s="34"/>
      <c r="F25" s="35">
        <v>34734.699999999997</v>
      </c>
      <c r="G25" s="34"/>
      <c r="H25" s="34"/>
    </row>
    <row r="26" spans="1:8" ht="18.75">
      <c r="A26" s="24" t="s">
        <v>33</v>
      </c>
      <c r="B26" s="34">
        <f>58+2</f>
        <v>60</v>
      </c>
      <c r="C26" s="34">
        <f t="shared" si="0"/>
        <v>35647.599999999999</v>
      </c>
      <c r="D26" s="35"/>
      <c r="E26" s="35"/>
      <c r="F26" s="35">
        <f>28872.6+5000+1500</f>
        <v>35372.6</v>
      </c>
      <c r="G26" s="35">
        <v>17.399999999999999</v>
      </c>
      <c r="H26" s="35">
        <v>257.60000000000002</v>
      </c>
    </row>
    <row r="27" spans="1:8" ht="18.75">
      <c r="A27" s="24" t="s">
        <v>26</v>
      </c>
      <c r="B27" s="34">
        <f>29+1</f>
        <v>30</v>
      </c>
      <c r="C27" s="34">
        <f t="shared" si="0"/>
        <v>89266.892999999996</v>
      </c>
      <c r="D27" s="35"/>
      <c r="E27" s="35"/>
      <c r="F27" s="35">
        <v>6651</v>
      </c>
      <c r="G27" s="35"/>
      <c r="H27" s="35">
        <v>82615.892999999996</v>
      </c>
    </row>
    <row r="28" spans="1:8" ht="18.75">
      <c r="A28" s="22" t="s">
        <v>27</v>
      </c>
      <c r="B28" s="34">
        <v>30</v>
      </c>
      <c r="C28" s="34">
        <f t="shared" si="0"/>
        <v>41262.800000000003</v>
      </c>
      <c r="D28" s="35"/>
      <c r="E28" s="35"/>
      <c r="F28" s="35">
        <f>14562.8+100+420+30+600</f>
        <v>15712.8</v>
      </c>
      <c r="G28" s="35"/>
      <c r="H28" s="35">
        <v>25550</v>
      </c>
    </row>
    <row r="29" spans="1:8" ht="42" customHeight="1">
      <c r="A29" s="21" t="s">
        <v>36</v>
      </c>
      <c r="B29" s="34">
        <v>16</v>
      </c>
      <c r="C29" s="34">
        <f>D29+E29+F29+G29+H29</f>
        <v>131599.29999999999</v>
      </c>
      <c r="D29" s="35">
        <v>130993.59999999999</v>
      </c>
      <c r="E29" s="35">
        <v>147</v>
      </c>
      <c r="F29" s="35">
        <v>458.7</v>
      </c>
      <c r="G29" s="35"/>
      <c r="H29" s="35"/>
    </row>
    <row r="30" spans="1:8" ht="18.75">
      <c r="A30" s="25" t="s">
        <v>28</v>
      </c>
      <c r="B30" s="34">
        <f>14+6</f>
        <v>20</v>
      </c>
      <c r="C30" s="34">
        <f>D30+E30+F30+G30+H30</f>
        <v>7405</v>
      </c>
      <c r="D30" s="35">
        <v>0</v>
      </c>
      <c r="E30" s="35">
        <v>0</v>
      </c>
      <c r="F30" s="35">
        <v>6615</v>
      </c>
      <c r="G30" s="35">
        <v>790</v>
      </c>
      <c r="H30" s="35">
        <v>0</v>
      </c>
    </row>
    <row r="31" spans="1:8" ht="18.75">
      <c r="A31" s="25" t="s">
        <v>29</v>
      </c>
      <c r="B31" s="34">
        <v>9</v>
      </c>
      <c r="C31" s="34">
        <f t="shared" si="0"/>
        <v>10375</v>
      </c>
      <c r="D31" s="34"/>
      <c r="E31" s="34"/>
      <c r="F31" s="34">
        <v>10375</v>
      </c>
      <c r="G31" s="34"/>
      <c r="H31" s="34"/>
    </row>
    <row r="32" spans="1:8" ht="23.25" customHeight="1">
      <c r="A32" s="25" t="s">
        <v>30</v>
      </c>
      <c r="B32" s="34">
        <v>9</v>
      </c>
      <c r="C32" s="34">
        <f t="shared" si="0"/>
        <v>1510</v>
      </c>
      <c r="D32" s="34"/>
      <c r="E32" s="34"/>
      <c r="F32" s="34">
        <f>1210+300</f>
        <v>1510</v>
      </c>
      <c r="G32" s="34"/>
      <c r="H32" s="34"/>
    </row>
    <row r="33" spans="1:12" s="4" customFormat="1" ht="24" customHeight="1">
      <c r="A33" s="5" t="s">
        <v>9</v>
      </c>
      <c r="B33" s="18">
        <f>SUM(B10:B32)</f>
        <v>465</v>
      </c>
      <c r="C33" s="18">
        <f>D33+E33+F33+G33+H33</f>
        <v>1073911.2210000001</v>
      </c>
      <c r="D33" s="18">
        <f>SUM(D10:D32)</f>
        <v>461696.60000000003</v>
      </c>
      <c r="E33" s="18">
        <f t="shared" ref="E33:H33" si="1">SUM(E10:E32)</f>
        <v>7290.8</v>
      </c>
      <c r="F33" s="18">
        <f>SUM(F10:F32)</f>
        <v>386233.02799999999</v>
      </c>
      <c r="G33" s="18">
        <f t="shared" si="1"/>
        <v>103023.3</v>
      </c>
      <c r="H33" s="18">
        <f t="shared" si="1"/>
        <v>115667.493</v>
      </c>
      <c r="I33" s="6"/>
    </row>
    <row r="34" spans="1:12" ht="18" customHeight="1">
      <c r="A34" s="2"/>
      <c r="B34" s="2"/>
      <c r="C34" s="7"/>
      <c r="D34" s="2"/>
      <c r="E34" s="2"/>
      <c r="F34" s="2"/>
      <c r="G34" s="2"/>
      <c r="H34" s="2"/>
      <c r="L34" s="17"/>
    </row>
    <row r="35" spans="1:12" ht="18.75">
      <c r="A35" s="2"/>
      <c r="B35" s="2"/>
      <c r="C35" s="2"/>
      <c r="D35" s="8"/>
      <c r="E35" s="11"/>
      <c r="F35" s="8"/>
      <c r="G35" s="9"/>
      <c r="H35" s="8"/>
    </row>
    <row r="36" spans="1:12" ht="18.75">
      <c r="A36" s="27"/>
      <c r="B36" s="27"/>
      <c r="C36" s="27"/>
      <c r="D36" s="27"/>
      <c r="E36" s="27"/>
      <c r="F36" s="27"/>
      <c r="G36" s="27"/>
      <c r="H36" s="27"/>
    </row>
    <row r="37" spans="1:12" ht="18.75">
      <c r="A37" s="10"/>
      <c r="B37" s="10"/>
      <c r="C37" s="13"/>
      <c r="D37" s="13"/>
      <c r="E37" s="13"/>
      <c r="F37" s="13"/>
      <c r="G37" s="13"/>
      <c r="H37" s="13"/>
    </row>
    <row r="38" spans="1:12" ht="18.75">
      <c r="A38" s="2"/>
      <c r="B38" s="2"/>
      <c r="C38" s="13"/>
      <c r="D38" s="13"/>
      <c r="E38" s="13"/>
      <c r="F38" s="13"/>
      <c r="G38" s="13"/>
      <c r="H38" s="13"/>
      <c r="I38" s="14"/>
      <c r="J38" s="14"/>
      <c r="K38" s="14"/>
    </row>
    <row r="39" spans="1:12">
      <c r="B39" s="14"/>
      <c r="C39" s="26"/>
      <c r="D39" s="26"/>
      <c r="E39" s="26"/>
      <c r="F39" s="26"/>
      <c r="G39" s="26"/>
      <c r="H39" s="26"/>
      <c r="I39" s="14"/>
      <c r="J39" s="14"/>
      <c r="K39" s="14"/>
    </row>
    <row r="40" spans="1:12">
      <c r="B40" s="14"/>
      <c r="C40" s="16"/>
      <c r="D40" s="16"/>
      <c r="E40" s="16"/>
      <c r="F40" s="16"/>
      <c r="G40" s="16"/>
      <c r="H40" s="16"/>
      <c r="I40" s="14"/>
    </row>
    <row r="41" spans="1:12">
      <c r="C41" s="15"/>
      <c r="D41" s="14"/>
      <c r="E41" s="14"/>
      <c r="F41" s="15"/>
      <c r="G41" s="14"/>
      <c r="H41" s="14"/>
      <c r="I41" s="14"/>
    </row>
    <row r="42" spans="1:12">
      <c r="C42" s="14"/>
      <c r="D42" s="14"/>
      <c r="E42" s="14"/>
      <c r="F42" s="14"/>
      <c r="G42" s="14"/>
      <c r="H42" s="14"/>
      <c r="I42" s="14"/>
    </row>
  </sheetData>
  <mergeCells count="12">
    <mergeCell ref="A1:H1"/>
    <mergeCell ref="A36:H36"/>
    <mergeCell ref="A2:H4"/>
    <mergeCell ref="C6:H6"/>
    <mergeCell ref="D7:H7"/>
    <mergeCell ref="A6:A9"/>
    <mergeCell ref="B6:B9"/>
    <mergeCell ref="C7:C9"/>
    <mergeCell ref="D8:D9"/>
    <mergeCell ref="E8:F8"/>
    <mergeCell ref="G8:G9"/>
    <mergeCell ref="H8:H9"/>
  </mergeCells>
  <hyperlinks>
    <hyperlink ref="A22" r:id="rId1" location="_Toc130175727" display="C:\Documents and Settings\Администратор\Мои документы\ПРОГРАММЫ\Программа 2011\рабочая\7 Структура.doc - _Toc130175727"/>
    <hyperlink ref="A25" location="_Toc130175736" display="_Toc130175736"/>
    <hyperlink ref="A26" location="_Toc130175735" display="_Toc130175735"/>
    <hyperlink ref="A27" location="_Toc130175738" display="_Toc130175738"/>
    <hyperlink ref="A28" location="_Toc130175737" display="_Toc130175737"/>
  </hyperlinks>
  <pageMargins left="0" right="0" top="1.1811023622047245" bottom="0" header="0" footer="0"/>
  <pageSetup paperSize="9" scale="70" firstPageNumber="298" fitToHeight="0" orientation="landscape" useFirstPageNumber="1" r:id="rId2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2019-12-21T09:20:26Z</cp:lastPrinted>
  <dcterms:created xsi:type="dcterms:W3CDTF">2018-09-28T13:56:41Z</dcterms:created>
  <dcterms:modified xsi:type="dcterms:W3CDTF">2019-12-21T09:20:31Z</dcterms:modified>
</cp:coreProperties>
</file>